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17" i="1"/>
  <c r="F16"/>
  <c r="F15"/>
  <c r="F14"/>
  <c r="F13"/>
  <c r="F12"/>
  <c r="F11"/>
  <c r="F10"/>
  <c r="F9"/>
  <c r="F8"/>
  <c r="F7"/>
  <c r="F6"/>
  <c r="F5"/>
  <c r="F4"/>
  <c r="F3"/>
  <c r="F2"/>
  <c r="F18" l="1"/>
</calcChain>
</file>

<file path=xl/sharedStrings.xml><?xml version="1.0" encoding="utf-8"?>
<sst xmlns="http://schemas.openxmlformats.org/spreadsheetml/2006/main" count="53" uniqueCount="45">
  <si>
    <t>Cód</t>
  </si>
  <si>
    <t>Item</t>
  </si>
  <si>
    <t>Un</t>
  </si>
  <si>
    <t>Quant.</t>
  </si>
  <si>
    <t>Valor Unit.</t>
  </si>
  <si>
    <t>Valor Total</t>
  </si>
  <si>
    <t>| 001</t>
  </si>
  <si>
    <t>EQUIPAMENTOS</t>
  </si>
  <si>
    <t>| 001.001</t>
  </si>
  <si>
    <t>Rebaixamento com ponteiras filtrantes (01 conjunto), exclusive grupo gerador - aluguel mensal</t>
  </si>
  <si>
    <t>ms</t>
  </si>
  <si>
    <t>| 001.002</t>
  </si>
  <si>
    <t>Locação de estaca prancha metáilca de 3m para escoramento de terreno</t>
  </si>
  <si>
    <t>dia</t>
  </si>
  <si>
    <t>| 001.003</t>
  </si>
  <si>
    <t>Escoramento metálico p/ valas, h&lt;=2.50 m, com pranchas metálicas de 4,7 mm x 30 cm e longarinas em peças de madeira de 3"x6", reaproveitamento : 60 vezes</t>
  </si>
  <si>
    <t>m2</t>
  </si>
  <si>
    <t>| 001.004</t>
  </si>
  <si>
    <t>Escoramento metálico p/ valas, 2,50m&lt;=h&lt;=4.00 m, com pranchas metálicas de 4,7 mm x 30 cm e longarinas e transversinas em perfis de aço, reaproveitamento : 60 vezes</t>
  </si>
  <si>
    <t>| 001.005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</si>
  <si>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</si>
  <si>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</si>
  <si>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| 001.006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</si>
  <si>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</si>
  <si>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</si>
  <si>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| 001.007</t>
  </si>
  <si>
    <t>Bomba submersível elétrica trifásica, potência 2,96 hp, ø rotor 144 mm semi-aberto, bocal de saída ø 2?, hm/q = 2 mca / 38,8 m3/h a 28 mca / 5 m3/h - chp diurno. af_06/2014</t>
  </si>
  <si>
    <t>| 001.008</t>
  </si>
  <si>
    <t>Bomba submersível elétrica trifásica, potência 2,96 hp, ø rotor 144 mm semi-aberto, bocal de saída ø 2?, hm/q = 2 mca / 38,8 m3/h a 28 mca / 5 m3/h - chi diurno. af_06/2014</t>
  </si>
  <si>
    <t>| 001.009</t>
  </si>
  <si>
    <t>Grupo gerador estacionário, potência 150 kva, motor a diesel- chp diurno. af_03/2016</t>
  </si>
  <si>
    <t>| 001.010</t>
  </si>
  <si>
    <t>Guindauto hidráulico, capacidade máxima de carga 3300 kg, momento máximo de carga 5,8 tm, alcance máximo horizontal 7,60 m, inclusive caminhão toco pbt 16.000 kg, potência de 189 cv - chp diurno. af_03/2016</t>
  </si>
  <si>
    <t>| 002</t>
  </si>
  <si>
    <t>MÃO DE OBRA</t>
  </si>
  <si>
    <t>| 002.001</t>
  </si>
  <si>
    <t>Encarregado geral com encargos complementares</t>
  </si>
  <si>
    <t>h</t>
  </si>
  <si>
    <t>| 002.002</t>
  </si>
  <si>
    <t>Ajudante especializado com encargos complementares</t>
  </si>
  <si>
    <t>| 002.003</t>
  </si>
  <si>
    <t>Operador de escavadeira com encargos complementares</t>
  </si>
  <si>
    <t>| 002.004</t>
  </si>
  <si>
    <t>Mão de obra de técnico nível médio júnior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</si>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</sst>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H6" sqref="H6"/>
    </sheetView>
  </sheetViews>
  <sheetFormatPr defaultRowHeight="15"/>
  <cols>
    <col min="1" max="1" width="9" bestFit="1" customWidth="1"/>
    <col min="2" max="2" width="60.7109375" customWidth="1"/>
    <col min="3" max="3" width="7.7109375" customWidth="1"/>
    <col min="4" max="4" width="11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ht="30">
      <c r="A3" s="6" t="s">
        <v>8</v>
      </c>
      <c r="B3" s="7" t="s">
        <v>9</v>
      </c>
      <c r="C3" s="8" t="s">
        <v>10</v>
      </c>
      <c r="D3" s="9">
        <v>10</v>
      </c>
      <c r="E3" s="17">
        <v>0</v>
      </c>
      <c r="F3" s="10">
        <f>ROUND(D3*E3,2)</f>
        <v>0</v>
      </c>
    </row>
    <row r="4" spans="1:6" ht="30">
      <c r="A4" s="6" t="s">
        <v>11</v>
      </c>
      <c r="B4" s="7" t="s">
        <v>12</v>
      </c>
      <c r="C4" s="8" t="s">
        <v>13</v>
      </c>
      <c r="D4" s="9">
        <v>54169</v>
      </c>
      <c r="E4" s="17">
        <v>0</v>
      </c>
      <c r="F4" s="10">
        <f>ROUND(D4*E4,2)</f>
        <v>0</v>
      </c>
    </row>
    <row r="5" spans="1:6" ht="45">
      <c r="A5" s="6" t="s">
        <v>14</v>
      </c>
      <c r="B5" s="7" t="s">
        <v>15</v>
      </c>
      <c r="C5" s="8" t="s">
        <v>16</v>
      </c>
      <c r="D5" s="9">
        <v>3572</v>
      </c>
      <c r="E5" s="17">
        <v>0</v>
      </c>
      <c r="F5" s="10">
        <f>ROUND(D5*E5,2)</f>
        <v>0</v>
      </c>
    </row>
    <row r="6" spans="1:6" ht="45">
      <c r="A6" s="6" t="s">
        <v>17</v>
      </c>
      <c r="B6" s="7" t="s">
        <v>18</v>
      </c>
      <c r="C6" s="8" t="s">
        <v>16</v>
      </c>
      <c r="D6" s="9">
        <v>3489</v>
      </c>
      <c r="E6" s="17">
        <v>0</v>
      </c>
      <c r="F6" s="10">
        <f>ROUND(D6*E6,2)</f>
        <v>0</v>
      </c>
    </row>
    <row r="7" spans="1:6" ht="60">
      <c r="A7" s="6" t="s">
        <v>19</v>
      </c>
      <c r="B7" s="7" t="s">
        <v>20</v>
      </c>
      <c r="C7" s="8" t="s">
        <v>21</v>
      </c>
      <c r="D7" s="9">
        <v>3274</v>
      </c>
      <c r="E7" s="17">
        <v>0</v>
      </c>
      <c r="F7" s="10">
        <f>ROUND(D7*E7,2)</f>
        <v>0</v>
      </c>
    </row>
    <row r="8" spans="1:6" ht="60">
      <c r="A8" s="6" t="s">
        <v>22</v>
      </c>
      <c r="B8" s="7" t="s">
        <v>23</v>
      </c>
      <c r="C8" s="8" t="s">
        <v>24</v>
      </c>
      <c r="D8" s="9">
        <v>3167</v>
      </c>
      <c r="E8" s="17">
        <v>0</v>
      </c>
      <c r="F8" s="10">
        <f>ROUND(D8*E8,2)</f>
        <v>0</v>
      </c>
    </row>
    <row r="9" spans="1:6" ht="45">
      <c r="A9" s="6" t="s">
        <v>25</v>
      </c>
      <c r="B9" s="7" t="s">
        <v>26</v>
      </c>
      <c r="C9" s="8" t="s">
        <v>21</v>
      </c>
      <c r="D9" s="9">
        <v>13022</v>
      </c>
      <c r="E9" s="17">
        <v>0</v>
      </c>
      <c r="F9" s="10">
        <f>ROUND(D9*E9,2)</f>
        <v>0</v>
      </c>
    </row>
    <row r="10" spans="1:6" ht="45">
      <c r="A10" s="6" t="s">
        <v>27</v>
      </c>
      <c r="B10" s="7" t="s">
        <v>28</v>
      </c>
      <c r="C10" s="8" t="s">
        <v>24</v>
      </c>
      <c r="D10" s="9">
        <v>13398</v>
      </c>
      <c r="E10" s="17">
        <v>0</v>
      </c>
      <c r="F10" s="10">
        <f>ROUND(D10*E10,2)</f>
        <v>0</v>
      </c>
    </row>
    <row r="11" spans="1:6" ht="30">
      <c r="A11" s="6" t="s">
        <v>29</v>
      </c>
      <c r="B11" s="7" t="s">
        <v>30</v>
      </c>
      <c r="C11" s="8" t="s">
        <v>21</v>
      </c>
      <c r="D11" s="9">
        <v>3213</v>
      </c>
      <c r="E11" s="17">
        <v>0</v>
      </c>
      <c r="F11" s="10">
        <f>ROUND(D11*E11,2)</f>
        <v>0</v>
      </c>
    </row>
    <row r="12" spans="1:6" ht="60">
      <c r="A12" s="6" t="s">
        <v>31</v>
      </c>
      <c r="B12" s="7" t="s">
        <v>32</v>
      </c>
      <c r="C12" s="8" t="s">
        <v>21</v>
      </c>
      <c r="D12" s="9">
        <v>1610</v>
      </c>
      <c r="E12" s="17">
        <v>0</v>
      </c>
      <c r="F12" s="10">
        <f>ROUND(D12*E12,2)</f>
        <v>0</v>
      </c>
    </row>
    <row r="13" spans="1:6">
      <c r="A13" s="11" t="s">
        <v>33</v>
      </c>
      <c r="B13" s="12" t="s">
        <v>34</v>
      </c>
      <c r="C13" s="13"/>
      <c r="D13" s="14"/>
      <c r="E13" s="16"/>
      <c r="F13" s="15">
        <f>ROUND(D13*E13,2)</f>
        <v>0</v>
      </c>
    </row>
    <row r="14" spans="1:6">
      <c r="A14" s="6" t="s">
        <v>35</v>
      </c>
      <c r="B14" s="7" t="s">
        <v>36</v>
      </c>
      <c r="C14" s="8" t="s">
        <v>37</v>
      </c>
      <c r="D14" s="9">
        <v>3313</v>
      </c>
      <c r="E14" s="17">
        <v>0</v>
      </c>
      <c r="F14" s="10">
        <f>ROUND(D14*E14,2)</f>
        <v>0</v>
      </c>
    </row>
    <row r="15" spans="1:6">
      <c r="A15" s="6" t="s">
        <v>38</v>
      </c>
      <c r="B15" s="7" t="s">
        <v>39</v>
      </c>
      <c r="C15" s="8" t="s">
        <v>37</v>
      </c>
      <c r="D15" s="9">
        <v>9876</v>
      </c>
      <c r="E15" s="17">
        <v>0</v>
      </c>
      <c r="F15" s="10">
        <f>ROUND(D15*E15,2)</f>
        <v>0</v>
      </c>
    </row>
    <row r="16" spans="1:6">
      <c r="A16" s="6" t="s">
        <v>40</v>
      </c>
      <c r="B16" s="7" t="s">
        <v>41</v>
      </c>
      <c r="C16" s="8" t="s">
        <v>37</v>
      </c>
      <c r="D16" s="9">
        <v>3207</v>
      </c>
      <c r="E16" s="17">
        <v>0</v>
      </c>
      <c r="F16" s="10">
        <f>ROUND(D16*E16,2)</f>
        <v>0</v>
      </c>
    </row>
    <row r="17" spans="1:6">
      <c r="A17" s="6" t="s">
        <v>42</v>
      </c>
      <c r="B17" s="7" t="s">
        <v>43</v>
      </c>
      <c r="C17" s="8" t="s">
        <v>37</v>
      </c>
      <c r="D17" s="9">
        <v>3221</v>
      </c>
      <c r="E17" s="17">
        <v>0</v>
      </c>
      <c r="F17" s="10">
        <f>ROUND(D17*E17,2)</f>
        <v>0</v>
      </c>
    </row>
    <row r="18" spans="1:6">
      <c r="A18" s="1"/>
      <c r="B18" s="2"/>
      <c r="C18" s="1"/>
      <c r="D18" s="5"/>
      <c r="E18" s="4" t="s">
        <v>44</v>
      </c>
      <c r="F18" s="3">
        <f>SUM(F2:F17)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2021-11-03T12:59:44Z</dcterms:created>
  <dcterms:modified xsi:type="dcterms:W3CDTF">2021-11-03T13:00:21Z</dcterms:modified>
</cp:coreProperties>
</file>